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Objects="none"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Sheet1!$A$2:$G$10</definedName>
  </definedNames>
  <calcPr calcId="144525"/>
</workbook>
</file>

<file path=xl/calcChain.xml><?xml version="1.0" encoding="utf-8"?>
<calcChain xmlns="http://schemas.openxmlformats.org/spreadsheetml/2006/main">
  <c r="F30" i="1" l="1"/>
  <c r="E30" i="1"/>
  <c r="C30" i="1"/>
  <c r="F29" i="1"/>
  <c r="E29" i="1"/>
  <c r="C29" i="1"/>
  <c r="F28" i="1"/>
  <c r="E28" i="1"/>
  <c r="C28" i="1"/>
  <c r="F27" i="1"/>
  <c r="E27" i="1"/>
  <c r="C27" i="1"/>
  <c r="F26" i="1"/>
  <c r="E26" i="1"/>
  <c r="C26" i="1"/>
  <c r="F25" i="1"/>
  <c r="E25" i="1"/>
  <c r="C25" i="1"/>
  <c r="F24" i="1"/>
  <c r="E24" i="1"/>
  <c r="C24" i="1"/>
  <c r="F23" i="1"/>
  <c r="E23" i="1"/>
  <c r="C23" i="1"/>
  <c r="F10" i="1"/>
  <c r="F6" i="1"/>
  <c r="F5" i="1"/>
  <c r="F4" i="1"/>
  <c r="F3" i="1"/>
  <c r="F8" i="1"/>
  <c r="F7" i="1"/>
  <c r="F9" i="1"/>
  <c r="E10" i="1"/>
  <c r="E6" i="1"/>
  <c r="E5" i="1"/>
  <c r="E4" i="1"/>
  <c r="E3" i="1"/>
  <c r="E8" i="1"/>
  <c r="E7" i="1"/>
  <c r="E9" i="1"/>
  <c r="C10" i="1"/>
  <c r="C6" i="1"/>
  <c r="C5" i="1"/>
  <c r="C4" i="1"/>
  <c r="C3" i="1"/>
  <c r="C8" i="1"/>
  <c r="C7" i="1"/>
  <c r="C9" i="1"/>
</calcChain>
</file>

<file path=xl/sharedStrings.xml><?xml version="1.0" encoding="utf-8"?>
<sst xmlns="http://schemas.openxmlformats.org/spreadsheetml/2006/main" count="48" uniqueCount="32">
  <si>
    <t>STT</t>
  </si>
  <si>
    <t>số phiếu</t>
  </si>
  <si>
    <t xml:space="preserve">Tên Hàng 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</si>
  <si>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</si>
  <si>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</si>
  <si>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</si>
  <si>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</si>
  <si>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</si>
  <si>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</si>
  <si>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</si>
  <si>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</si>
  <si>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</si>
  <si>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</si>
  <si>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</si>
  <si>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</si>
  <si>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Mã hàng</t>
  </si>
  <si>
    <t>tên hàng</t>
  </si>
  <si>
    <t>đơn giá</t>
  </si>
  <si>
    <t>loại 1</t>
  </si>
  <si>
    <t>loại 2</t>
  </si>
  <si>
    <t>BH</t>
  </si>
  <si>
    <t>MT</t>
  </si>
  <si>
    <t>LH</t>
  </si>
  <si>
    <t>TD</t>
  </si>
  <si>
    <t xml:space="preserve">Bình hoa </t>
  </si>
  <si>
    <t>Màn Tre</t>
  </si>
  <si>
    <t>Tranh lá hoa ép</t>
  </si>
  <si>
    <t>Trống đồng</t>
  </si>
  <si>
    <t>Bình hoa</t>
  </si>
  <si>
    <t xml:space="preserve">   Tên hàng</t>
  </si>
  <si>
    <t xml:space="preserve">     Tổng thành Tiền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</si>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</sst>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tabSelected="1" topLeftCell="A10" workbookViewId="0">
      <selection activeCell="I14" sqref="I14"/>
    </sheetView>
  </sheetViews>
  <sheetFormatPr defaultRowHeight="15" x14ac:dyDescent="0.25"/>
  <cols>
    <col min="2" max="2" width="19.28515625" customWidth="1"/>
    <col min="3" max="3" width="15.28515625" customWidth="1"/>
    <col min="4" max="4" width="19.140625" customWidth="1"/>
    <col min="7" max="7" width="13.140625" customWidth="1"/>
    <col min="8" max="8" width="17.28515625" customWidth="1"/>
    <col min="9" max="9" width="18.7109375" customWidth="1"/>
  </cols>
  <sheetData>
    <row r="2" spans="1:9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9" x14ac:dyDescent="0.25">
      <c r="A3" s="1">
        <v>6</v>
      </c>
      <c r="B3" s="1" t="s">
        <v>12</v>
      </c>
      <c r="C3" s="1" t="str">
        <f>VLOOKUP(MID(B3,3,2),A$16:B$19,2,0)</f>
        <v>Trống đồng</v>
      </c>
      <c r="D3" s="2">
        <v>43291</v>
      </c>
      <c r="E3" s="1">
        <f>VALUE(MID(B3,5,100))</f>
        <v>8</v>
      </c>
      <c r="F3" s="1">
        <f>VLOOKUP(MID(B3,3,2),$A$16:$D$19,IF(MID(B3,2,1)="1",3,4))</f>
        <v>150000</v>
      </c>
      <c r="G3" s="1"/>
    </row>
    <row r="4" spans="1:9" x14ac:dyDescent="0.25">
      <c r="A4" s="1">
        <v>5</v>
      </c>
      <c r="B4" s="1" t="s">
        <v>11</v>
      </c>
      <c r="C4" s="1" t="str">
        <f>VLOOKUP(MID(B4,3,2),A$16:B$19,2,0)</f>
        <v>Màn Tre</v>
      </c>
      <c r="D4" s="2">
        <v>43296</v>
      </c>
      <c r="E4" s="1">
        <f>VALUE(MID(B4,5,100))</f>
        <v>12</v>
      </c>
      <c r="F4" s="1">
        <f>VLOOKUP(MID(B4,3,2),$A$16:$D$19,IF(MID(B4,2,1)="1",3,4))</f>
        <v>55000</v>
      </c>
      <c r="G4" s="1"/>
    </row>
    <row r="5" spans="1:9" x14ac:dyDescent="0.25">
      <c r="A5" s="1">
        <v>4</v>
      </c>
      <c r="B5" s="1" t="s">
        <v>10</v>
      </c>
      <c r="C5" s="1" t="str">
        <f>VLOOKUP(MID(B5,3,2),A$16:B$19,2,0)</f>
        <v xml:space="preserve">Bình hoa </v>
      </c>
      <c r="D5" s="2">
        <v>43317</v>
      </c>
      <c r="E5" s="1">
        <f>VALUE(MID(B5,5,100))</f>
        <v>30</v>
      </c>
      <c r="F5" s="1">
        <f>VLOOKUP(MID(B5,3,2),$A$16:$D$19,IF(MID(B5,2,1)="1",3,4))</f>
        <v>50000</v>
      </c>
      <c r="G5" s="1"/>
    </row>
    <row r="6" spans="1:9" x14ac:dyDescent="0.25">
      <c r="A6" s="1">
        <v>3</v>
      </c>
      <c r="B6" s="1" t="s">
        <v>9</v>
      </c>
      <c r="C6" s="1" t="str">
        <f>VLOOKUP(MID(B6,3,2),A$16:B$19,2,0)</f>
        <v>Tranh lá hoa ép</v>
      </c>
      <c r="D6" s="2">
        <v>43322</v>
      </c>
      <c r="E6" s="1">
        <f>VALUE(MID(B6,5,100))</f>
        <v>100</v>
      </c>
      <c r="F6" s="1">
        <f>VLOOKUP(MID(B6,3,2),$A$16:$D$19,IF(MID(B6,2,1)="1",3,4))</f>
        <v>50000</v>
      </c>
      <c r="G6" s="1"/>
    </row>
    <row r="7" spans="1:9" x14ac:dyDescent="0.25">
      <c r="A7" s="1">
        <v>8</v>
      </c>
      <c r="B7" s="1" t="s">
        <v>14</v>
      </c>
      <c r="C7" s="1" t="str">
        <f>VLOOKUP(MID(B7,3,2),A$16:B$19,2,0)</f>
        <v>Trống đồng</v>
      </c>
      <c r="D7" s="2">
        <v>43327</v>
      </c>
      <c r="E7" s="1">
        <f>VALUE(MID(B7,5,100))</f>
        <v>15</v>
      </c>
      <c r="F7" s="1">
        <f>VLOOKUP(MID(B7,3,2),$A$16:$D$19,IF(MID(B7,2,1)="1",3,4))</f>
        <v>190000</v>
      </c>
      <c r="G7" s="1"/>
    </row>
    <row r="8" spans="1:9" x14ac:dyDescent="0.25">
      <c r="A8" s="1">
        <v>7</v>
      </c>
      <c r="B8" s="1" t="s">
        <v>13</v>
      </c>
      <c r="C8" s="1" t="str">
        <f>VLOOKUP(MID(B8,3,2),A$16:B$19,2,0)</f>
        <v>Tranh lá hoa ép</v>
      </c>
      <c r="D8" s="2">
        <v>43345</v>
      </c>
      <c r="E8" s="1">
        <f>VALUE(MID(B8,5,100))</f>
        <v>60</v>
      </c>
      <c r="F8" s="1">
        <f>VLOOKUP(MID(B8,3,2),$A$16:$D$19,IF(MID(B8,2,1)="1",3,4))</f>
        <v>45000</v>
      </c>
      <c r="G8" s="1"/>
    </row>
    <row r="9" spans="1:9" x14ac:dyDescent="0.25">
      <c r="A9" s="1">
        <v>1</v>
      </c>
      <c r="B9" s="1" t="s">
        <v>7</v>
      </c>
      <c r="C9" s="1" t="str">
        <f>VLOOKUP(MID(B9,3,2),A$16:B$19,2,0)</f>
        <v xml:space="preserve">Bình hoa </v>
      </c>
      <c r="D9" s="2">
        <v>43358</v>
      </c>
      <c r="E9" s="1">
        <f>VALUE(MID(B9,5,100))</f>
        <v>20</v>
      </c>
      <c r="F9" s="1">
        <f>VLOOKUP(MID(B9,3,2),$A$16:$D$19,IF(MID(B9,2,1)="1",3,4))</f>
        <v>50000</v>
      </c>
      <c r="G9" s="1"/>
    </row>
    <row r="10" spans="1:9" x14ac:dyDescent="0.25">
      <c r="A10" s="1">
        <v>2</v>
      </c>
      <c r="B10" s="1" t="s">
        <v>8</v>
      </c>
      <c r="C10" s="1" t="str">
        <f>VLOOKUP(MID(B10,3,2),A$16:B$19,2,0)</f>
        <v>Màn Tre</v>
      </c>
      <c r="D10" s="2">
        <v>43358</v>
      </c>
      <c r="E10" s="1">
        <f>VALUE(MID(B10,5,100))</f>
        <v>8</v>
      </c>
      <c r="F10" s="1">
        <f>VLOOKUP(MID(B10,3,2),$A$16:$D$19,IF(MID(B10,2,1)="1",3,4))</f>
        <v>55000</v>
      </c>
      <c r="G10" s="1"/>
    </row>
    <row r="12" spans="1:9" ht="0.75" customHeight="1" x14ac:dyDescent="0.25"/>
    <row r="13" spans="1:9" ht="36.75" customHeight="1" x14ac:dyDescent="0.25">
      <c r="H13" s="3" t="s">
        <v>29</v>
      </c>
      <c r="I13" s="3" t="s">
        <v>30</v>
      </c>
    </row>
    <row r="14" spans="1:9" x14ac:dyDescent="0.25">
      <c r="A14" s="4" t="s">
        <v>15</v>
      </c>
      <c r="B14" s="4" t="s">
        <v>16</v>
      </c>
      <c r="C14" s="4" t="s">
        <v>17</v>
      </c>
      <c r="D14" s="4"/>
      <c r="H14" s="1" t="s">
        <v>28</v>
      </c>
      <c r="I14" s="1">
        <v>100000</v>
      </c>
    </row>
    <row r="15" spans="1:9" x14ac:dyDescent="0.25">
      <c r="A15" s="4"/>
      <c r="B15" s="4"/>
      <c r="C15" s="3" t="s">
        <v>18</v>
      </c>
      <c r="D15" s="3" t="s">
        <v>19</v>
      </c>
      <c r="H15" s="1" t="s">
        <v>26</v>
      </c>
      <c r="I15" s="1">
        <v>95000</v>
      </c>
    </row>
    <row r="16" spans="1:9" x14ac:dyDescent="0.25">
      <c r="A16" s="1" t="s">
        <v>20</v>
      </c>
      <c r="B16" s="1" t="s">
        <v>24</v>
      </c>
      <c r="C16" s="1">
        <v>50000</v>
      </c>
      <c r="D16" s="1">
        <v>45000</v>
      </c>
    </row>
    <row r="17" spans="1:7" x14ac:dyDescent="0.25">
      <c r="A17" s="1" t="s">
        <v>21</v>
      </c>
      <c r="B17" s="1" t="s">
        <v>25</v>
      </c>
      <c r="C17" s="1">
        <v>70000</v>
      </c>
      <c r="D17" s="1">
        <v>55000</v>
      </c>
    </row>
    <row r="18" spans="1:7" x14ac:dyDescent="0.25">
      <c r="A18" s="1" t="s">
        <v>22</v>
      </c>
      <c r="B18" s="1" t="s">
        <v>26</v>
      </c>
      <c r="C18" s="1">
        <v>30000</v>
      </c>
      <c r="D18" s="1">
        <v>20000</v>
      </c>
    </row>
    <row r="19" spans="1:7" x14ac:dyDescent="0.25">
      <c r="A19" s="1" t="s">
        <v>23</v>
      </c>
      <c r="B19" s="1" t="s">
        <v>27</v>
      </c>
      <c r="C19" s="1">
        <v>190000</v>
      </c>
      <c r="D19" s="1">
        <v>150000</v>
      </c>
    </row>
    <row r="21" spans="1:7" x14ac:dyDescent="0.25">
      <c r="A21" t="s">
        <v>31</v>
      </c>
    </row>
    <row r="22" spans="1:7" x14ac:dyDescent="0.25">
      <c r="A22" s="3" t="s">
        <v>0</v>
      </c>
      <c r="B22" s="3" t="s">
        <v>1</v>
      </c>
      <c r="C22" s="3" t="s">
        <v>2</v>
      </c>
      <c r="D22" s="3" t="s">
        <v>3</v>
      </c>
      <c r="E22" s="3" t="s">
        <v>4</v>
      </c>
      <c r="F22" s="3" t="s">
        <v>5</v>
      </c>
      <c r="G22" s="3" t="s">
        <v>6</v>
      </c>
    </row>
    <row r="23" spans="1:7" x14ac:dyDescent="0.25">
      <c r="A23" s="1">
        <v>6</v>
      </c>
      <c r="B23" s="1" t="s">
        <v>12</v>
      </c>
      <c r="C23" s="1" t="str">
        <f>VLOOKUP(MID(B23,3,2),A$16:B$19,2,0)</f>
        <v>Trống đồng</v>
      </c>
      <c r="D23" s="2">
        <v>43291</v>
      </c>
      <c r="E23" s="1">
        <f>VALUE(MID(B23,5,100))</f>
        <v>8</v>
      </c>
      <c r="F23" s="1">
        <f>VLOOKUP(MID(B23,3,2),$A$16:$D$19,IF(MID(B23,2,1)="1",3,4))</f>
        <v>150000</v>
      </c>
      <c r="G23" s="1"/>
    </row>
    <row r="24" spans="1:7" x14ac:dyDescent="0.25">
      <c r="A24" s="1">
        <v>5</v>
      </c>
      <c r="B24" s="1" t="s">
        <v>11</v>
      </c>
      <c r="C24" s="1" t="str">
        <f>VLOOKUP(MID(B24,3,2),A$16:B$19,2,0)</f>
        <v>Màn Tre</v>
      </c>
      <c r="D24" s="2">
        <v>43296</v>
      </c>
      <c r="E24" s="1">
        <f>VALUE(MID(B24,5,100))</f>
        <v>12</v>
      </c>
      <c r="F24" s="1">
        <f>VLOOKUP(MID(B24,3,2),$A$16:$D$19,IF(MID(B24,2,1)="1",3,4))</f>
        <v>55000</v>
      </c>
      <c r="G24" s="1"/>
    </row>
    <row r="25" spans="1:7" x14ac:dyDescent="0.25">
      <c r="A25" s="1">
        <v>4</v>
      </c>
      <c r="B25" s="1" t="s">
        <v>10</v>
      </c>
      <c r="C25" s="1" t="str">
        <f>VLOOKUP(MID(B25,3,2),A$16:B$19,2,0)</f>
        <v xml:space="preserve">Bình hoa </v>
      </c>
      <c r="D25" s="2">
        <v>43317</v>
      </c>
      <c r="E25" s="1">
        <f>VALUE(MID(B25,5,100))</f>
        <v>30</v>
      </c>
      <c r="F25" s="1">
        <f>VLOOKUP(MID(B25,3,2),$A$16:$D$19,IF(MID(B25,2,1)="1",3,4))</f>
        <v>50000</v>
      </c>
      <c r="G25" s="1"/>
    </row>
    <row r="26" spans="1:7" x14ac:dyDescent="0.25">
      <c r="A26" s="1">
        <v>3</v>
      </c>
      <c r="B26" s="1" t="s">
        <v>9</v>
      </c>
      <c r="C26" s="1" t="str">
        <f>VLOOKUP(MID(B26,3,2),A$16:B$19,2,0)</f>
        <v>Tranh lá hoa ép</v>
      </c>
      <c r="D26" s="2">
        <v>43322</v>
      </c>
      <c r="E26" s="1">
        <f>VALUE(MID(B26,5,100))</f>
        <v>100</v>
      </c>
      <c r="F26" s="1">
        <f>VLOOKUP(MID(B26,3,2),$A$16:$D$19,IF(MID(B26,2,1)="1",3,4))</f>
        <v>50000</v>
      </c>
      <c r="G26" s="1"/>
    </row>
    <row r="27" spans="1:7" x14ac:dyDescent="0.25">
      <c r="A27" s="1">
        <v>8</v>
      </c>
      <c r="B27" s="1" t="s">
        <v>14</v>
      </c>
      <c r="C27" s="1" t="str">
        <f>VLOOKUP(MID(B27,3,2),A$16:B$19,2,0)</f>
        <v>Trống đồng</v>
      </c>
      <c r="D27" s="2">
        <v>43327</v>
      </c>
      <c r="E27" s="1">
        <f>VALUE(MID(B27,5,100))</f>
        <v>15</v>
      </c>
      <c r="F27" s="1">
        <f>VLOOKUP(MID(B27,3,2),$A$16:$D$19,IF(MID(B27,2,1)="1",3,4))</f>
        <v>190000</v>
      </c>
      <c r="G27" s="1"/>
    </row>
    <row r="28" spans="1:7" x14ac:dyDescent="0.25">
      <c r="A28" s="1">
        <v>7</v>
      </c>
      <c r="B28" s="1" t="s">
        <v>13</v>
      </c>
      <c r="C28" s="1" t="str">
        <f>VLOOKUP(MID(B28,3,2),A$16:B$19,2,0)</f>
        <v>Tranh lá hoa ép</v>
      </c>
      <c r="D28" s="2">
        <v>43345</v>
      </c>
      <c r="E28" s="1">
        <f>VALUE(MID(B28,5,100))</f>
        <v>60</v>
      </c>
      <c r="F28" s="1">
        <f>VLOOKUP(MID(B28,3,2),$A$16:$D$19,IF(MID(B28,2,1)="1",3,4))</f>
        <v>45000</v>
      </c>
      <c r="G28" s="1"/>
    </row>
    <row r="29" spans="1:7" x14ac:dyDescent="0.25">
      <c r="A29" s="1">
        <v>1</v>
      </c>
      <c r="B29" s="1" t="s">
        <v>7</v>
      </c>
      <c r="C29" s="1" t="str">
        <f>VLOOKUP(MID(B29,3,2),A$16:B$19,2,0)</f>
        <v xml:space="preserve">Bình hoa </v>
      </c>
      <c r="D29" s="2">
        <v>43358</v>
      </c>
      <c r="E29" s="1">
        <f>VALUE(MID(B29,5,100))</f>
        <v>20</v>
      </c>
      <c r="F29" s="1">
        <f>VLOOKUP(MID(B29,3,2),$A$16:$D$19,IF(MID(B29,2,1)="1",3,4))</f>
        <v>50000</v>
      </c>
      <c r="G29" s="1"/>
    </row>
    <row r="30" spans="1:7" x14ac:dyDescent="0.25">
      <c r="A30" s="1">
        <v>2</v>
      </c>
      <c r="B30" s="1" t="s">
        <v>8</v>
      </c>
      <c r="C30" s="1" t="str">
        <f>VLOOKUP(MID(B30,3,2),A$16:B$19,2,0)</f>
        <v>Màn Tre</v>
      </c>
      <c r="D30" s="2">
        <v>43358</v>
      </c>
      <c r="E30" s="1">
        <f>VALUE(MID(B30,5,100))</f>
        <v>8</v>
      </c>
      <c r="F30" s="1">
        <f>VLOOKUP(MID(B30,3,2),$A$16:$D$19,IF(MID(B30,2,1)="1",3,4))</f>
        <v>55000</v>
      </c>
      <c r="G30" s="1"/>
    </row>
  </sheetData>
  <autoFilter ref="A2:G10">
    <sortState ref="A3:G10">
      <sortCondition ref="D2:D10"/>
    </sortState>
  </autoFilter>
  <mergeCells count="3">
    <mergeCell ref="C14:D14"/>
    <mergeCell ref="B14:B15"/>
    <mergeCell ref="A14:A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2020-01-04T02:52:31Z</dcterms:created>
  <dcterms:modified xsi:type="dcterms:W3CDTF">2020-01-04T04:18:11Z</dcterms:modified>
</cp:coreProperties>
</file>